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Mi unidad\PROYECTO DE GRADO\APÉNDICES\"/>
    </mc:Choice>
  </mc:AlternateContent>
  <xr:revisionPtr revIDLastSave="0" documentId="13_ncr:1_{B9E2B938-D23F-4C86-9874-D355B387167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rmato &quot;Lista de Chequeo&quot;" sheetId="1" r:id="rId1"/>
    <sheet name="Aplicación del diagnóstico" sheetId="2" r:id="rId2"/>
    <sheet name="Análisis comparativo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7" roundtripDataSignature="AMtx7mjXcCUMLYqthcxQQAsjZIyV64QnRQ=="/>
    </ext>
  </extLst>
</workbook>
</file>

<file path=xl/calcChain.xml><?xml version="1.0" encoding="utf-8"?>
<calcChain xmlns="http://schemas.openxmlformats.org/spreadsheetml/2006/main">
  <c r="C9" i="3" l="1"/>
  <c r="B7" i="3"/>
  <c r="B5" i="3"/>
  <c r="J9" i="2"/>
  <c r="B8" i="3" s="1"/>
  <c r="J8" i="2"/>
  <c r="J7" i="2"/>
  <c r="B6" i="3" s="1"/>
  <c r="J6" i="2"/>
  <c r="J5" i="2"/>
  <c r="B4" i="3" s="1"/>
  <c r="B9" i="3" s="1"/>
  <c r="J9" i="1"/>
  <c r="J8" i="1"/>
  <c r="J7" i="1"/>
  <c r="J6" i="1"/>
  <c r="J5" i="1"/>
</calcChain>
</file>

<file path=xl/sharedStrings.xml><?xml version="1.0" encoding="utf-8"?>
<sst xmlns="http://schemas.openxmlformats.org/spreadsheetml/2006/main" count="138" uniqueCount="64">
  <si>
    <t xml:space="preserve">FORMATO LISTA DE CHEQUEO DE CINCO PUNTOS </t>
  </si>
  <si>
    <t>Empresa: DIATECO S.A.S.</t>
  </si>
  <si>
    <t xml:space="preserve">Elaborado por: </t>
  </si>
  <si>
    <t xml:space="preserve">Criterios: </t>
  </si>
  <si>
    <t>TABULACIÓN</t>
  </si>
  <si>
    <t>1=nunca, 2= casi nunca, 3= algunas veces, 4= casi siempre y 5=siempre.</t>
  </si>
  <si>
    <t>S</t>
  </si>
  <si>
    <t>Porcentaje</t>
  </si>
  <si>
    <t>SEIRI (Clasificar)</t>
  </si>
  <si>
    <t>SEIRI</t>
  </si>
  <si>
    <t>¿Los materiales, máquinas, herramientas de uso frecuente para realizar una labor se encuentran cerca de los puestos de trabajo?</t>
  </si>
  <si>
    <t>SEITON</t>
  </si>
  <si>
    <t>¿En los puestos de trabajo se encuentran solo los elementos indispensables?</t>
  </si>
  <si>
    <t>SEISO</t>
  </si>
  <si>
    <t>¿Se encuentran los puestos de trabajo libre de cajas, papeles, tablas, basura, vasos u otros escombros?</t>
  </si>
  <si>
    <t>SEIKETSU</t>
  </si>
  <si>
    <t>¿Todos los espacios de la empresa: paredes, pisos, techos, están en mal estado de pintura, o, limpieza?</t>
  </si>
  <si>
    <t>SHITSUKE</t>
  </si>
  <si>
    <t>Máxima puntuación posible (Mps):        Puntos obtenidos (Po)</t>
  </si>
  <si>
    <t>% Cumplimiento= Po / Mps</t>
  </si>
  <si>
    <t>PLAN DE ACCIÓN</t>
  </si>
  <si>
    <t>SEITON (Ordenar)</t>
  </si>
  <si>
    <t>¿Materiales, herramientas, desechos, etc, cuentan con un lugar para almacenarse?</t>
  </si>
  <si>
    <t>%S</t>
  </si>
  <si>
    <t>Situación Encontrada</t>
  </si>
  <si>
    <t>Propuesta de mejora</t>
  </si>
  <si>
    <t>¿Los operarios se desplazan con dificultad en la zona de trabajo?</t>
  </si>
  <si>
    <t>Seiri (%)</t>
  </si>
  <si>
    <t>¿Las zonas de trabajo, los pasillos, escaleras y lugares de almacenamiento y de descanso están claramente señalizados?</t>
  </si>
  <si>
    <t>Seiton (%)</t>
  </si>
  <si>
    <t>¿Encuentra lo que necesita para su trabajo de forma fácil y sin demora?</t>
  </si>
  <si>
    <t>Seiso (%)</t>
  </si>
  <si>
    <t>Seiketsu (%)</t>
  </si>
  <si>
    <t>Shitsuke (%)</t>
  </si>
  <si>
    <t>SEISO (Limpiar)</t>
  </si>
  <si>
    <t>¿Los pisos, paredes, techos y ventanas se encuentran limpios permanentemente?</t>
  </si>
  <si>
    <t>¿Existe agua, pegantes u otras sustancias regados en los pisos?</t>
  </si>
  <si>
    <t>¿Los puestos de trabajo se dejan limpios al final de la jornada laboral diaria?</t>
  </si>
  <si>
    <t>¿Máquinas, equipos y herramientas se encuentran limpias y con adecuado mantenimiento?</t>
  </si>
  <si>
    <t>¿Existe un método de apoyo para implementar la limpieza diaria?</t>
  </si>
  <si>
    <t>SEIKETSU (Estandarizar)</t>
  </si>
  <si>
    <t xml:space="preserve">¿Los trabajadores utilizan apropiadamente la dotación entregada por la empresa? </t>
  </si>
  <si>
    <t>¿La iluminación en los puestos de trabajo es adecuada y no incomoda al trabajador?</t>
  </si>
  <si>
    <t>¿Existen instructivos claros para el almacenamiento de sustancias tóxicas?</t>
  </si>
  <si>
    <t>SHITSUKE (Disciplina)</t>
  </si>
  <si>
    <t>¿Existe un programa periódico para el mantenimiento de las máquinas?</t>
  </si>
  <si>
    <t>¿El personal mantiene limpio y ordenado el área de trabajo según lo reglamentado?</t>
  </si>
  <si>
    <t>¿El personal muestra entusiasmo para cumplir con las directrices de 5Ss establecidas?</t>
  </si>
  <si>
    <t>Elaborado por: Danna Yelitza Ardila Quintero.</t>
  </si>
  <si>
    <t>X</t>
  </si>
  <si>
    <t>11/20</t>
  </si>
  <si>
    <t>12/25</t>
  </si>
  <si>
    <t>9/15</t>
  </si>
  <si>
    <t>8/15</t>
  </si>
  <si>
    <t>ANÁLISIS COMPARATIVO DE RESULTADO DE PORCENTAJE DE IMPLEMENTACIÓN 5'S</t>
  </si>
  <si>
    <t>Porcentaje de implementación diagnóstico</t>
  </si>
  <si>
    <t>Porcentaje de implementación mejora</t>
  </si>
  <si>
    <t>Seiri, clasificar</t>
  </si>
  <si>
    <t>Seiton, ordenar</t>
  </si>
  <si>
    <t>Seiso, limpiar</t>
  </si>
  <si>
    <t>Seiketsu, estandarizar</t>
  </si>
  <si>
    <t>Shitsuke, disciplina</t>
  </si>
  <si>
    <t>Porcentaje promedio de implementación de las 5'S</t>
  </si>
  <si>
    <t xml:space="preserve">DIFERENCIACIÓN DE LOS RESULTADOS DE LA APLICACIÓN DE LAS 5'S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</si>
</sst>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</font>
    <font>
      <b/>
      <sz val="12"/>
      <color theme="1"/>
      <name val="Times New Roman"/>
    </font>
    <font>
      <sz val="9"/>
      <color theme="1"/>
      <name val="Times New Roman"/>
    </font>
    <font>
      <sz val="11"/>
      <name val="Calibri"/>
    </font>
    <font>
      <b/>
      <sz val="10"/>
      <color theme="1"/>
      <name val="Times New Roman"/>
    </font>
    <font>
      <b/>
      <sz val="9"/>
      <color theme="1"/>
      <name val="Times New Roman"/>
    </font>
    <font>
      <sz val="10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b/>
      <i/>
      <sz val="10"/>
      <color theme="1"/>
      <name val="Times New Roman"/>
    </font>
    <font>
      <b/>
      <sz val="9"/>
      <color theme="1"/>
      <name val="Times New Roman"/>
      <family val="1"/>
    </font>
    <font>
      <sz val="9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9" fontId="6" fillId="2" borderId="15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21" xfId="0" applyFont="1" applyBorder="1" applyAlignment="1">
      <alignment horizontal="center" vertical="center"/>
    </xf>
    <xf numFmtId="9" fontId="6" fillId="2" borderId="22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right" vertical="center" wrapText="1"/>
    </xf>
    <xf numFmtId="9" fontId="0" fillId="0" borderId="0" xfId="0" applyNumberFormat="1" applyFont="1"/>
    <xf numFmtId="0" fontId="5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36" xfId="0" applyFont="1" applyBorder="1" applyAlignment="1">
      <alignment horizontal="right" vertical="center" wrapText="1"/>
    </xf>
    <xf numFmtId="0" fontId="2" fillId="0" borderId="0" xfId="0" applyFont="1"/>
    <xf numFmtId="49" fontId="5" fillId="0" borderId="36" xfId="0" applyNumberFormat="1" applyFont="1" applyBorder="1" applyAlignment="1">
      <alignment horizontal="right" vertical="center" wrapText="1"/>
    </xf>
    <xf numFmtId="0" fontId="5" fillId="0" borderId="34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7" fontId="5" fillId="0" borderId="23" xfId="0" applyNumberFormat="1" applyFont="1" applyBorder="1" applyAlignment="1">
      <alignment vertical="center" wrapText="1"/>
    </xf>
    <xf numFmtId="17" fontId="5" fillId="0" borderId="24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vertical="center" wrapText="1"/>
    </xf>
    <xf numFmtId="17" fontId="5" fillId="0" borderId="25" xfId="0" applyNumberFormat="1" applyFont="1" applyBorder="1" applyAlignment="1">
      <alignment vertical="center" wrapText="1"/>
    </xf>
    <xf numFmtId="0" fontId="1" fillId="0" borderId="0" xfId="0" applyFont="1"/>
    <xf numFmtId="0" fontId="7" fillId="0" borderId="1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0" xfId="0" applyFont="1"/>
    <xf numFmtId="0" fontId="8" fillId="0" borderId="14" xfId="0" applyFont="1" applyBorder="1" applyAlignment="1">
      <alignment horizontal="center"/>
    </xf>
    <xf numFmtId="9" fontId="8" fillId="0" borderId="20" xfId="0" applyNumberFormat="1" applyFont="1" applyBorder="1" applyAlignment="1">
      <alignment horizontal="center" vertical="center"/>
    </xf>
    <xf numFmtId="9" fontId="8" fillId="0" borderId="15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9" fontId="8" fillId="0" borderId="36" xfId="0" applyNumberFormat="1" applyFont="1" applyBorder="1" applyAlignment="1">
      <alignment horizontal="center" vertical="center"/>
    </xf>
    <xf numFmtId="9" fontId="8" fillId="0" borderId="2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9" fontId="9" fillId="0" borderId="30" xfId="0" applyNumberFormat="1" applyFont="1" applyBorder="1" applyAlignment="1">
      <alignment horizontal="center" vertical="center"/>
    </xf>
    <xf numFmtId="9" fontId="9" fillId="0" borderId="6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9" fontId="12" fillId="2" borderId="15" xfId="0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9" fontId="12" fillId="2" borderId="22" xfId="0" applyNumberFormat="1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2" fillId="0" borderId="20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0" borderId="0" xfId="0" applyFont="1" applyAlignment="1"/>
    <xf numFmtId="49" fontId="5" fillId="0" borderId="23" xfId="0" applyNumberFormat="1" applyFont="1" applyBorder="1" applyAlignment="1">
      <alignment horizontal="center" vertical="center" wrapText="1"/>
    </xf>
    <xf numFmtId="0" fontId="3" fillId="0" borderId="24" xfId="0" applyFont="1" applyBorder="1"/>
    <xf numFmtId="0" fontId="3" fillId="0" borderId="25" xfId="0" applyFont="1" applyBorder="1"/>
    <xf numFmtId="9" fontId="5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/>
    <xf numFmtId="0" fontId="3" fillId="0" borderId="29" xfId="0" applyFont="1" applyBorder="1"/>
    <xf numFmtId="0" fontId="10" fillId="0" borderId="5" xfId="0" applyFont="1" applyBorder="1" applyAlignment="1">
      <alignment horizontal="center" vertical="center"/>
    </xf>
    <xf numFmtId="0" fontId="11" fillId="0" borderId="30" xfId="0" applyFont="1" applyBorder="1"/>
    <xf numFmtId="0" fontId="11" fillId="0" borderId="6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6" xfId="0" applyFont="1" applyBorder="1"/>
    <xf numFmtId="0" fontId="5" fillId="0" borderId="37" xfId="0" applyFont="1" applyBorder="1" applyAlignment="1">
      <alignment horizontal="center" vertical="center" wrapText="1"/>
    </xf>
    <xf numFmtId="0" fontId="3" fillId="0" borderId="38" xfId="0" applyFont="1" applyBorder="1"/>
    <xf numFmtId="0" fontId="3" fillId="0" borderId="39" xfId="0" applyFont="1" applyBorder="1"/>
    <xf numFmtId="0" fontId="5" fillId="0" borderId="2" xfId="0" applyFont="1" applyBorder="1" applyAlignment="1">
      <alignment horizontal="center" vertical="center" wrapText="1"/>
    </xf>
    <xf numFmtId="0" fontId="3" fillId="0" borderId="34" xfId="0" applyFont="1" applyBorder="1"/>
    <xf numFmtId="0" fontId="3" fillId="0" borderId="8" xfId="0" applyFont="1" applyBorder="1"/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Diagrama de Red</a:t>
            </a:r>
          </a:p>
          <a:p>
            <a:pPr>
              <a:defRPr/>
            </a:pPr>
            <a:r>
              <a:rPr lang="en-US"/>
              <a:t>Resultado</a:t>
            </a:r>
            <a:r>
              <a:rPr lang="en-US" baseline="0"/>
              <a:t> 5s DIATECO SAS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'Formato "Lista de Chequeo"'!$J$4</c:f>
              <c:strCache>
                <c:ptCount val="1"/>
                <c:pt idx="0">
                  <c:v>Porcentaje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cat>
            <c:strRef>
              <c:f>'Formato "Lista de Chequeo"'!$I$5:$I$9</c:f>
              <c:strCache>
                <c:ptCount val="5"/>
                <c:pt idx="0">
                  <c:v>SEIRI</c:v>
                </c:pt>
                <c:pt idx="1">
                  <c:v>SEITON</c:v>
                </c:pt>
                <c:pt idx="2">
                  <c:v>SEISO</c:v>
                </c:pt>
                <c:pt idx="3">
                  <c:v>SEIKETSU</c:v>
                </c:pt>
                <c:pt idx="4">
                  <c:v>SHITSUKE</c:v>
                </c:pt>
              </c:strCache>
            </c:strRef>
          </c:cat>
          <c:val>
            <c:numRef>
              <c:f>'Formato "Lista de Chequeo"'!$J$5:$J$9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7-481B-9F1C-A8C89C2FF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338000"/>
        <c:axId val="354340952"/>
      </c:radarChart>
      <c:catAx>
        <c:axId val="35433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4340952"/>
        <c:crosses val="autoZero"/>
        <c:auto val="1"/>
        <c:lblAlgn val="ctr"/>
        <c:lblOffset val="100"/>
        <c:noMultiLvlLbl val="0"/>
      </c:catAx>
      <c:valAx>
        <c:axId val="354340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433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Diagrama de Red
Resultado 5s DIATECO SAS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1"/>
        <c:ser>
          <c:idx val="0"/>
          <c:order val="0"/>
          <c:tx>
            <c:strRef>
              <c:f>'Aplicación del diagnóstico'!$J$4</c:f>
              <c:strCache>
                <c:ptCount val="1"/>
                <c:pt idx="0">
                  <c:v>Porcentaje</c:v>
                </c:pt>
              </c:strCache>
            </c:strRef>
          </c:tx>
          <c:marker>
            <c:symbol val="none"/>
          </c:marker>
          <c:dPt>
            <c:idx val="0"/>
            <c:marker>
              <c:symbol val="none"/>
            </c:marker>
            <c:bubble3D val="0"/>
            <c:spPr>
              <a:ln w="317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4AF-498D-B7F8-F610915BBCA8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317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D4AF-498D-B7F8-F610915BBCA8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31750" cap="rnd">
                <a:solidFill>
                  <a:schemeClr val="accent3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D4AF-498D-B7F8-F610915BBCA8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31750" cap="rnd">
                <a:solidFill>
                  <a:schemeClr val="accent4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D4AF-498D-B7F8-F610915BBCA8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31750" cap="rnd">
                <a:solidFill>
                  <a:schemeClr val="accent5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D4AF-498D-B7F8-F610915BBCA8}"/>
              </c:ext>
            </c:extLst>
          </c:dPt>
          <c:cat>
            <c:strRef>
              <c:f>'Aplicación del diagnóstico'!$I$5:$I$9</c:f>
              <c:strCache>
                <c:ptCount val="5"/>
                <c:pt idx="0">
                  <c:v>SEIRI</c:v>
                </c:pt>
                <c:pt idx="1">
                  <c:v>SEITON</c:v>
                </c:pt>
                <c:pt idx="2">
                  <c:v>SEISO</c:v>
                </c:pt>
                <c:pt idx="3">
                  <c:v>SEIKETSU</c:v>
                </c:pt>
                <c:pt idx="4">
                  <c:v>SHITSUKE</c:v>
                </c:pt>
              </c:strCache>
            </c:strRef>
          </c:cat>
          <c:val>
            <c:numRef>
              <c:f>'Aplicación del diagnóstico'!$J$5:$J$9</c:f>
              <c:numCache>
                <c:formatCode>0%</c:formatCode>
                <c:ptCount val="5"/>
                <c:pt idx="0">
                  <c:v>0.55000000000000004</c:v>
                </c:pt>
                <c:pt idx="1">
                  <c:v>0.55000000000000004</c:v>
                </c:pt>
                <c:pt idx="2">
                  <c:v>0.48</c:v>
                </c:pt>
                <c:pt idx="3">
                  <c:v>0.6</c:v>
                </c:pt>
                <c:pt idx="4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F5-4008-805A-1967B2BD5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0448251"/>
        <c:axId val="767537443"/>
      </c:radarChart>
      <c:catAx>
        <c:axId val="7804482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7537443"/>
        <c:crosses val="autoZero"/>
        <c:auto val="1"/>
        <c:lblAlgn val="ctr"/>
        <c:lblOffset val="100"/>
        <c:noMultiLvlLbl val="1"/>
      </c:catAx>
      <c:valAx>
        <c:axId val="7675374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804482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757575"/>
                </a:solidFill>
                <a:latin typeface="+mn-lt"/>
              </a:defRPr>
            </a:pPr>
            <a:r>
              <a:rPr lang="es-CO" sz="1600" b="1" i="0">
                <a:solidFill>
                  <a:srgbClr val="757575"/>
                </a:solidFill>
                <a:latin typeface="+mn-lt"/>
              </a:rPr>
              <a:t>COMPARATIVO DIAGRAMA DE RED</a:t>
            </a:r>
          </a:p>
        </c:rich>
      </c:tx>
      <c:layout>
        <c:manualLayout>
          <c:xMode val="edge"/>
          <c:yMode val="edge"/>
          <c:x val="3.8414634146341463E-2"/>
          <c:y val="1.0629921259842521E-2"/>
        </c:manualLayout>
      </c:layout>
      <c:overlay val="0"/>
    </c:title>
    <c:autoTitleDeleted val="0"/>
    <c:plotArea>
      <c:layout/>
      <c:radarChart>
        <c:radarStyle val="marker"/>
        <c:varyColors val="1"/>
        <c:ser>
          <c:idx val="0"/>
          <c:order val="0"/>
          <c:tx>
            <c:strRef>
              <c:f>'Análisis comparativo'!$B$3</c:f>
              <c:strCache>
                <c:ptCount val="1"/>
                <c:pt idx="0">
                  <c:v>Porcentaje de implementación diagnóstico</c:v>
                </c:pt>
              </c:strCache>
            </c:strRef>
          </c:tx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cat>
            <c:strRef>
              <c:f>'Análisis comparativo'!$A$4:$A$8</c:f>
              <c:strCache>
                <c:ptCount val="5"/>
                <c:pt idx="0">
                  <c:v>Seiri, clasificar</c:v>
                </c:pt>
                <c:pt idx="1">
                  <c:v>Seiton, ordenar</c:v>
                </c:pt>
                <c:pt idx="2">
                  <c:v>Seiso, limpiar</c:v>
                </c:pt>
                <c:pt idx="3">
                  <c:v>Seiketsu, estandarizar</c:v>
                </c:pt>
                <c:pt idx="4">
                  <c:v>Shitsuke, disciplina</c:v>
                </c:pt>
              </c:strCache>
            </c:strRef>
          </c:cat>
          <c:val>
            <c:numRef>
              <c:f>'Análisis comparativo'!$B$4:$B$8</c:f>
              <c:numCache>
                <c:formatCode>0%</c:formatCode>
                <c:ptCount val="5"/>
                <c:pt idx="0">
                  <c:v>0.55000000000000004</c:v>
                </c:pt>
                <c:pt idx="1">
                  <c:v>0.55000000000000004</c:v>
                </c:pt>
                <c:pt idx="2">
                  <c:v>0.48</c:v>
                </c:pt>
                <c:pt idx="3">
                  <c:v>0.6</c:v>
                </c:pt>
                <c:pt idx="4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EE-4682-979F-6034E7F9EAA4}"/>
            </c:ext>
          </c:extLst>
        </c:ser>
        <c:ser>
          <c:idx val="1"/>
          <c:order val="1"/>
          <c:tx>
            <c:strRef>
              <c:f>'Análisis comparativo'!$C$3</c:f>
              <c:strCache>
                <c:ptCount val="1"/>
                <c:pt idx="0">
                  <c:v>Porcentaje de implementación mejora</c:v>
                </c:pt>
              </c:strCache>
            </c:strRef>
          </c:tx>
          <c:spPr>
            <a:ln cmpd="sng">
              <a:solidFill>
                <a:srgbClr val="ED7D31"/>
              </a:solidFill>
            </a:ln>
          </c:spPr>
          <c:marker>
            <c:symbol val="none"/>
          </c:marker>
          <c:cat>
            <c:strRef>
              <c:f>'Análisis comparativo'!$A$4:$A$8</c:f>
              <c:strCache>
                <c:ptCount val="5"/>
                <c:pt idx="0">
                  <c:v>Seiri, clasificar</c:v>
                </c:pt>
                <c:pt idx="1">
                  <c:v>Seiton, ordenar</c:v>
                </c:pt>
                <c:pt idx="2">
                  <c:v>Seiso, limpiar</c:v>
                </c:pt>
                <c:pt idx="3">
                  <c:v>Seiketsu, estandarizar</c:v>
                </c:pt>
                <c:pt idx="4">
                  <c:v>Shitsuke, disciplina</c:v>
                </c:pt>
              </c:strCache>
            </c:strRef>
          </c:cat>
          <c:val>
            <c:numRef>
              <c:f>'Análisis comparativo'!$C$4:$C$8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EE-4682-979F-6034E7F9E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525092"/>
        <c:axId val="1056662015"/>
      </c:radarChart>
      <c:catAx>
        <c:axId val="10335250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056662015"/>
        <c:crosses val="autoZero"/>
        <c:auto val="1"/>
        <c:lblAlgn val="ctr"/>
        <c:lblOffset val="100"/>
        <c:noMultiLvlLbl val="1"/>
      </c:catAx>
      <c:valAx>
        <c:axId val="1056662015"/>
        <c:scaling>
          <c:orientation val="minMax"/>
          <c:max val="1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033525092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304799</xdr:colOff>
      <xdr:row>2</xdr:row>
      <xdr:rowOff>9525</xdr:rowOff>
    </xdr:from>
    <xdr:to>
      <xdr:col>13</xdr:col>
      <xdr:colOff>12056</xdr:colOff>
      <xdr:row>9</xdr:row>
      <xdr:rowOff>48228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D1C2642-A8D4-4F90-8BEF-DB63DA19C7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200025</xdr:colOff>
      <xdr:row>1</xdr:row>
      <xdr:rowOff>142875</xdr:rowOff>
    </xdr:from>
    <xdr:ext cx="4438650" cy="2476500"/>
    <xdr:graphicFrame macro="">
      <xdr:nvGraphicFramePr>
        <xdr:cNvPr id="1554724404" name="Chart 2">
          <a:extLst>
            <a:ext uri="{FF2B5EF4-FFF2-40B4-BE49-F238E27FC236}">
              <a16:creationId xmlns:a16="http://schemas.microsoft.com/office/drawing/2014/main" id="{00000000-0008-0000-0100-00003436AB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1114425</xdr:colOff>
      <xdr:row>14</xdr:row>
      <xdr:rowOff>38100</xdr:rowOff>
    </xdr:from>
    <xdr:ext cx="5467350" cy="3629025"/>
    <xdr:graphicFrame macro="">
      <xdr:nvGraphicFramePr>
        <xdr:cNvPr id="1741406980" name="Chart 3" title="Gráfico">
          <a:extLst>
            <a:ext uri="{FF2B5EF4-FFF2-40B4-BE49-F238E27FC236}">
              <a16:creationId xmlns:a16="http://schemas.microsoft.com/office/drawing/2014/main" id="{00000000-0008-0000-0200-000004C3CB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"/>
  <sheetViews>
    <sheetView zoomScale="80" workbookViewId="0">
      <selection activeCell="J14" sqref="J14"/>
    </sheetView>
  </sheetViews>
  <sheetFormatPr baseColWidth="10" defaultColWidth="14.42578125" defaultRowHeight="15" customHeight="1"/>
  <cols>
    <col min="1" max="1" width="10.7109375" customWidth="1"/>
    <col min="2" max="2" width="35.5703125" customWidth="1"/>
    <col min="3" max="5" width="10.7109375" customWidth="1"/>
    <col min="6" max="7" width="11.42578125" customWidth="1"/>
    <col min="8" max="10" width="10.7109375" customWidth="1"/>
    <col min="11" max="11" width="14.7109375" customWidth="1"/>
    <col min="12" max="12" width="25.5703125" customWidth="1"/>
    <col min="13" max="13" width="22.5703125" customWidth="1"/>
    <col min="14" max="26" width="10.7109375" customWidth="1"/>
  </cols>
  <sheetData>
    <row r="1" spans="1:13" ht="15.75">
      <c r="A1" s="76" t="s">
        <v>0</v>
      </c>
      <c r="B1" s="77"/>
      <c r="C1" s="77"/>
      <c r="D1" s="77"/>
      <c r="E1" s="77"/>
      <c r="F1" s="77"/>
      <c r="G1" s="77"/>
    </row>
    <row r="3" spans="1:13">
      <c r="A3" s="78" t="s">
        <v>1</v>
      </c>
      <c r="B3" s="78" t="s">
        <v>2</v>
      </c>
      <c r="C3" s="80" t="s">
        <v>3</v>
      </c>
      <c r="D3" s="81"/>
      <c r="E3" s="81"/>
      <c r="F3" s="81"/>
      <c r="G3" s="82"/>
      <c r="I3" s="73" t="s">
        <v>4</v>
      </c>
      <c r="J3" s="75"/>
    </row>
    <row r="4" spans="1:13" ht="21" customHeight="1">
      <c r="A4" s="79"/>
      <c r="B4" s="79"/>
      <c r="C4" s="83" t="s">
        <v>5</v>
      </c>
      <c r="D4" s="84"/>
      <c r="E4" s="84"/>
      <c r="F4" s="84"/>
      <c r="G4" s="85"/>
      <c r="I4" s="51" t="s">
        <v>6</v>
      </c>
      <c r="J4" s="52" t="s">
        <v>7</v>
      </c>
    </row>
    <row r="5" spans="1:13">
      <c r="A5" s="86" t="s">
        <v>8</v>
      </c>
      <c r="B5" s="3"/>
      <c r="C5" s="3">
        <v>1</v>
      </c>
      <c r="D5" s="3">
        <v>2</v>
      </c>
      <c r="E5" s="3">
        <v>3</v>
      </c>
      <c r="F5" s="3">
        <v>4</v>
      </c>
      <c r="G5" s="3">
        <v>5</v>
      </c>
      <c r="I5" s="53" t="s">
        <v>9</v>
      </c>
      <c r="J5" s="54">
        <f>C11</f>
        <v>0</v>
      </c>
    </row>
    <row r="6" spans="1:13" ht="22.5" customHeight="1">
      <c r="A6" s="87"/>
      <c r="B6" s="6" t="s">
        <v>10</v>
      </c>
      <c r="C6" s="7"/>
      <c r="D6" s="7"/>
      <c r="E6" s="7"/>
      <c r="F6" s="7"/>
      <c r="G6" s="8"/>
      <c r="I6" s="53" t="s">
        <v>11</v>
      </c>
      <c r="J6" s="54">
        <f>C17</f>
        <v>0</v>
      </c>
    </row>
    <row r="7" spans="1:13" ht="36.75" customHeight="1">
      <c r="A7" s="87"/>
      <c r="B7" s="9" t="s">
        <v>12</v>
      </c>
      <c r="C7" s="10"/>
      <c r="D7" s="10"/>
      <c r="E7" s="10"/>
      <c r="F7" s="10"/>
      <c r="G7" s="11"/>
      <c r="I7" s="53" t="s">
        <v>13</v>
      </c>
      <c r="J7" s="54">
        <f>C24</f>
        <v>0</v>
      </c>
    </row>
    <row r="8" spans="1:13" ht="36">
      <c r="A8" s="87"/>
      <c r="B8" s="9" t="s">
        <v>14</v>
      </c>
      <c r="C8" s="10"/>
      <c r="D8" s="10"/>
      <c r="E8" s="10"/>
      <c r="F8" s="10"/>
      <c r="G8" s="11"/>
      <c r="I8" s="53" t="s">
        <v>15</v>
      </c>
      <c r="J8" s="54">
        <f>C30</f>
        <v>0</v>
      </c>
    </row>
    <row r="9" spans="1:13" ht="36">
      <c r="A9" s="87"/>
      <c r="B9" s="12" t="s">
        <v>16</v>
      </c>
      <c r="C9" s="10"/>
      <c r="D9" s="10"/>
      <c r="E9" s="10"/>
      <c r="F9" s="10"/>
      <c r="G9" s="11"/>
      <c r="I9" s="55" t="s">
        <v>17</v>
      </c>
      <c r="J9" s="56">
        <f>C36</f>
        <v>0</v>
      </c>
    </row>
    <row r="10" spans="1:13" ht="24">
      <c r="A10" s="87"/>
      <c r="B10" s="15" t="s">
        <v>18</v>
      </c>
      <c r="C10" s="67"/>
      <c r="D10" s="68"/>
      <c r="E10" s="68"/>
      <c r="F10" s="68"/>
      <c r="G10" s="69"/>
      <c r="J10" s="16"/>
    </row>
    <row r="11" spans="1:13">
      <c r="A11" s="79"/>
      <c r="B11" s="17" t="s">
        <v>19</v>
      </c>
      <c r="C11" s="70"/>
      <c r="D11" s="71"/>
      <c r="E11" s="71"/>
      <c r="F11" s="71"/>
      <c r="G11" s="72"/>
      <c r="K11" s="73" t="s">
        <v>20</v>
      </c>
      <c r="L11" s="74"/>
      <c r="M11" s="75"/>
    </row>
    <row r="12" spans="1:13" ht="24">
      <c r="A12" s="91" t="s">
        <v>21</v>
      </c>
      <c r="B12" s="18" t="s">
        <v>22</v>
      </c>
      <c r="C12" s="7"/>
      <c r="D12" s="7"/>
      <c r="E12" s="7"/>
      <c r="F12" s="7"/>
      <c r="G12" s="8"/>
      <c r="H12" s="19"/>
      <c r="K12" s="57" t="s">
        <v>23</v>
      </c>
      <c r="L12" s="58" t="s">
        <v>24</v>
      </c>
      <c r="M12" s="59" t="s">
        <v>25</v>
      </c>
    </row>
    <row r="13" spans="1:13" ht="24">
      <c r="A13" s="92"/>
      <c r="B13" s="20" t="s">
        <v>26</v>
      </c>
      <c r="C13" s="10"/>
      <c r="D13" s="10"/>
      <c r="E13" s="10"/>
      <c r="F13" s="10"/>
      <c r="G13" s="11"/>
      <c r="H13" s="19"/>
      <c r="K13" s="60" t="s">
        <v>27</v>
      </c>
      <c r="L13" s="61"/>
      <c r="M13" s="62"/>
    </row>
    <row r="14" spans="1:13" ht="36">
      <c r="A14" s="92"/>
      <c r="B14" s="21" t="s">
        <v>28</v>
      </c>
      <c r="C14" s="22"/>
      <c r="D14" s="10"/>
      <c r="E14" s="10"/>
      <c r="F14" s="10"/>
      <c r="G14" s="11"/>
      <c r="H14" s="19"/>
      <c r="K14" s="60" t="s">
        <v>29</v>
      </c>
      <c r="L14" s="61"/>
      <c r="M14" s="62"/>
    </row>
    <row r="15" spans="1:13" ht="24">
      <c r="A15" s="92"/>
      <c r="B15" s="23" t="s">
        <v>30</v>
      </c>
      <c r="C15" s="10"/>
      <c r="D15" s="10"/>
      <c r="E15" s="10"/>
      <c r="F15" s="10"/>
      <c r="G15" s="11"/>
      <c r="H15" s="19"/>
      <c r="K15" s="60" t="s">
        <v>31</v>
      </c>
      <c r="L15" s="61"/>
      <c r="M15" s="62"/>
    </row>
    <row r="16" spans="1:13" ht="24">
      <c r="A16" s="92"/>
      <c r="B16" s="24" t="s">
        <v>18</v>
      </c>
      <c r="C16" s="67"/>
      <c r="D16" s="68"/>
      <c r="E16" s="68"/>
      <c r="F16" s="68"/>
      <c r="G16" s="69"/>
      <c r="H16" s="19"/>
      <c r="K16" s="60" t="s">
        <v>32</v>
      </c>
      <c r="L16" s="61"/>
      <c r="M16" s="62"/>
    </row>
    <row r="17" spans="1:13">
      <c r="A17" s="93"/>
      <c r="B17" s="25" t="s">
        <v>19</v>
      </c>
      <c r="C17" s="70"/>
      <c r="D17" s="71"/>
      <c r="E17" s="71"/>
      <c r="F17" s="71"/>
      <c r="G17" s="72"/>
      <c r="H17" s="19"/>
      <c r="K17" s="63" t="s">
        <v>33</v>
      </c>
      <c r="L17" s="64"/>
      <c r="M17" s="65"/>
    </row>
    <row r="18" spans="1:13" ht="24">
      <c r="A18" s="88" t="s">
        <v>34</v>
      </c>
      <c r="B18" s="18" t="s">
        <v>35</v>
      </c>
      <c r="C18" s="7"/>
      <c r="D18" s="7"/>
      <c r="E18" s="7"/>
      <c r="F18" s="7"/>
      <c r="G18" s="8"/>
      <c r="H18" s="19"/>
      <c r="K18" s="66"/>
      <c r="L18" s="66"/>
      <c r="M18" s="66"/>
    </row>
    <row r="19" spans="1:13" ht="24">
      <c r="A19" s="89"/>
      <c r="B19" s="21" t="s">
        <v>36</v>
      </c>
      <c r="C19" s="10"/>
      <c r="D19" s="10"/>
      <c r="E19" s="10"/>
      <c r="F19" s="10"/>
      <c r="G19" s="11"/>
    </row>
    <row r="20" spans="1:13" ht="24">
      <c r="A20" s="89"/>
      <c r="B20" s="21" t="s">
        <v>37</v>
      </c>
      <c r="C20" s="10"/>
      <c r="D20" s="10"/>
      <c r="E20" s="10"/>
      <c r="F20" s="10"/>
      <c r="G20" s="11"/>
    </row>
    <row r="21" spans="1:13" ht="15.75" customHeight="1">
      <c r="A21" s="89"/>
      <c r="B21" s="21" t="s">
        <v>38</v>
      </c>
      <c r="C21" s="10"/>
      <c r="D21" s="10"/>
      <c r="E21" s="10"/>
      <c r="F21" s="10"/>
      <c r="G21" s="11"/>
    </row>
    <row r="22" spans="1:13" ht="15.75" customHeight="1">
      <c r="A22" s="89"/>
      <c r="B22" s="21" t="s">
        <v>39</v>
      </c>
      <c r="C22" s="10"/>
      <c r="D22" s="10"/>
      <c r="E22" s="10"/>
      <c r="F22" s="10"/>
      <c r="G22" s="11"/>
    </row>
    <row r="23" spans="1:13" ht="15.75" customHeight="1">
      <c r="A23" s="89"/>
      <c r="B23" s="24" t="s">
        <v>18</v>
      </c>
      <c r="C23" s="67"/>
      <c r="D23" s="68"/>
      <c r="E23" s="68"/>
      <c r="F23" s="68"/>
      <c r="G23" s="69"/>
    </row>
    <row r="24" spans="1:13" ht="15.75" customHeight="1">
      <c r="A24" s="90"/>
      <c r="B24" s="25" t="s">
        <v>19</v>
      </c>
      <c r="C24" s="70"/>
      <c r="D24" s="71"/>
      <c r="E24" s="71"/>
      <c r="F24" s="71"/>
      <c r="G24" s="72"/>
    </row>
    <row r="25" spans="1:13" ht="15.75" customHeight="1">
      <c r="A25" s="88" t="s">
        <v>40</v>
      </c>
      <c r="B25" s="18" t="s">
        <v>41</v>
      </c>
      <c r="C25" s="7"/>
      <c r="D25" s="7"/>
      <c r="E25" s="7"/>
      <c r="F25" s="7"/>
      <c r="G25" s="8"/>
    </row>
    <row r="26" spans="1:13" ht="15.75" customHeight="1">
      <c r="A26" s="89"/>
      <c r="B26" s="21" t="s">
        <v>42</v>
      </c>
      <c r="C26" s="10"/>
      <c r="D26" s="10"/>
      <c r="E26" s="10"/>
      <c r="F26" s="10"/>
      <c r="G26" s="11"/>
    </row>
    <row r="27" spans="1:13" ht="15.75" customHeight="1">
      <c r="A27" s="89"/>
      <c r="B27" s="21"/>
      <c r="C27" s="10"/>
      <c r="D27" s="10"/>
      <c r="E27" s="10"/>
      <c r="F27" s="10"/>
      <c r="G27" s="11"/>
    </row>
    <row r="28" spans="1:13" ht="15.75" customHeight="1">
      <c r="A28" s="89"/>
      <c r="B28" s="21" t="s">
        <v>43</v>
      </c>
      <c r="C28" s="10"/>
      <c r="D28" s="10"/>
      <c r="E28" s="10"/>
      <c r="F28" s="10"/>
      <c r="G28" s="11"/>
    </row>
    <row r="29" spans="1:13" ht="15.75" customHeight="1">
      <c r="A29" s="89"/>
      <c r="B29" s="24" t="s">
        <v>18</v>
      </c>
      <c r="C29" s="67"/>
      <c r="D29" s="68"/>
      <c r="E29" s="68"/>
      <c r="F29" s="68"/>
      <c r="G29" s="69"/>
    </row>
    <row r="30" spans="1:13" ht="15.75" customHeight="1">
      <c r="A30" s="90"/>
      <c r="B30" s="25" t="s">
        <v>19</v>
      </c>
      <c r="C30" s="70"/>
      <c r="D30" s="71"/>
      <c r="E30" s="71"/>
      <c r="F30" s="71"/>
      <c r="G30" s="72"/>
    </row>
    <row r="31" spans="1:13" ht="15.75" customHeight="1">
      <c r="A31" s="88" t="s">
        <v>44</v>
      </c>
      <c r="B31" s="18" t="s">
        <v>45</v>
      </c>
      <c r="C31" s="7"/>
      <c r="D31" s="7"/>
      <c r="E31" s="7"/>
      <c r="F31" s="7"/>
      <c r="G31" s="8"/>
    </row>
    <row r="32" spans="1:13" ht="15.75" customHeight="1">
      <c r="A32" s="89"/>
      <c r="B32" s="21" t="s">
        <v>46</v>
      </c>
      <c r="C32" s="10"/>
      <c r="D32" s="10"/>
      <c r="E32" s="10"/>
      <c r="F32" s="10"/>
      <c r="G32" s="11"/>
    </row>
    <row r="33" spans="1:7" ht="15.75" customHeight="1">
      <c r="A33" s="89"/>
      <c r="B33" s="21" t="s">
        <v>47</v>
      </c>
      <c r="C33" s="10"/>
      <c r="D33" s="10"/>
      <c r="E33" s="10"/>
      <c r="F33" s="10"/>
      <c r="G33" s="11"/>
    </row>
    <row r="34" spans="1:7" ht="15.75" customHeight="1">
      <c r="A34" s="89"/>
      <c r="B34" s="26"/>
      <c r="C34" s="10"/>
      <c r="D34" s="10"/>
      <c r="E34" s="10"/>
      <c r="F34" s="10"/>
      <c r="G34" s="11"/>
    </row>
    <row r="35" spans="1:7" ht="15.75" customHeight="1">
      <c r="A35" s="89"/>
      <c r="B35" s="24" t="s">
        <v>18</v>
      </c>
      <c r="C35" s="67"/>
      <c r="D35" s="68"/>
      <c r="E35" s="68"/>
      <c r="F35" s="68"/>
      <c r="G35" s="69"/>
    </row>
    <row r="36" spans="1:7" ht="15.75" customHeight="1">
      <c r="A36" s="90"/>
      <c r="B36" s="27" t="s">
        <v>19</v>
      </c>
      <c r="C36" s="70"/>
      <c r="D36" s="71"/>
      <c r="E36" s="71"/>
      <c r="F36" s="71"/>
      <c r="G36" s="72"/>
    </row>
    <row r="37" spans="1:7" ht="15.75" customHeight="1">
      <c r="A37" s="28"/>
      <c r="B37" s="12"/>
      <c r="C37" s="12"/>
      <c r="D37" s="12"/>
      <c r="E37" s="12"/>
      <c r="F37" s="12"/>
      <c r="G37" s="12"/>
    </row>
    <row r="38" spans="1:7" ht="15.75" customHeight="1"/>
    <row r="39" spans="1:7" ht="15.75" customHeight="1"/>
    <row r="40" spans="1:7" ht="15.75" customHeight="1"/>
    <row r="41" spans="1:7" ht="15.75" customHeight="1"/>
    <row r="42" spans="1:7" ht="15.75" customHeight="1"/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A12:A17"/>
    <mergeCell ref="C16:G16"/>
    <mergeCell ref="C17:G17"/>
    <mergeCell ref="A18:A24"/>
    <mergeCell ref="C23:G23"/>
    <mergeCell ref="C24:G24"/>
    <mergeCell ref="C29:G29"/>
    <mergeCell ref="C30:G30"/>
    <mergeCell ref="A31:A36"/>
    <mergeCell ref="C35:G35"/>
    <mergeCell ref="C36:G36"/>
    <mergeCell ref="A25:A30"/>
    <mergeCell ref="C10:G10"/>
    <mergeCell ref="C11:G11"/>
    <mergeCell ref="K11:M11"/>
    <mergeCell ref="A1:G1"/>
    <mergeCell ref="A3:A4"/>
    <mergeCell ref="B3:B4"/>
    <mergeCell ref="C3:G3"/>
    <mergeCell ref="I3:J3"/>
    <mergeCell ref="C4:G4"/>
    <mergeCell ref="A5:A11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0"/>
  <sheetViews>
    <sheetView showGridLines="0" tabSelected="1" topLeftCell="A19" zoomScale="83" workbookViewId="0">
      <selection activeCell="L13" sqref="L13"/>
    </sheetView>
  </sheetViews>
  <sheetFormatPr baseColWidth="10" defaultColWidth="14.42578125" defaultRowHeight="15" customHeight="1"/>
  <cols>
    <col min="1" max="1" width="15.5703125" customWidth="1"/>
    <col min="2" max="2" width="50.28515625" customWidth="1"/>
    <col min="3" max="10" width="11.42578125" customWidth="1"/>
    <col min="11" max="11" width="17.42578125" customWidth="1"/>
    <col min="12" max="12" width="16.85546875" customWidth="1"/>
    <col min="13" max="13" width="22.5703125" customWidth="1"/>
    <col min="14" max="26" width="11.42578125" customWidth="1"/>
  </cols>
  <sheetData>
    <row r="1" spans="1:13" ht="15.75">
      <c r="A1" s="76" t="s">
        <v>0</v>
      </c>
      <c r="B1" s="77"/>
      <c r="C1" s="77"/>
      <c r="D1" s="77"/>
      <c r="E1" s="77"/>
      <c r="F1" s="77"/>
      <c r="G1" s="77"/>
    </row>
    <row r="3" spans="1:13" ht="25.5" customHeight="1">
      <c r="A3" s="78" t="s">
        <v>1</v>
      </c>
      <c r="B3" s="78" t="s">
        <v>48</v>
      </c>
      <c r="C3" s="80" t="s">
        <v>3</v>
      </c>
      <c r="D3" s="81"/>
      <c r="E3" s="81"/>
      <c r="F3" s="81"/>
      <c r="G3" s="82"/>
      <c r="I3" s="95" t="s">
        <v>4</v>
      </c>
      <c r="J3" s="96"/>
    </row>
    <row r="4" spans="1:13" ht="33" customHeight="1">
      <c r="A4" s="79"/>
      <c r="B4" s="79"/>
      <c r="C4" s="83" t="s">
        <v>5</v>
      </c>
      <c r="D4" s="84"/>
      <c r="E4" s="84"/>
      <c r="F4" s="84"/>
      <c r="G4" s="85"/>
      <c r="I4" s="1" t="s">
        <v>6</v>
      </c>
      <c r="J4" s="2" t="s">
        <v>7</v>
      </c>
    </row>
    <row r="5" spans="1:13" ht="15" customHeight="1">
      <c r="A5" s="86" t="s">
        <v>8</v>
      </c>
      <c r="B5" s="3"/>
      <c r="C5" s="3">
        <v>1</v>
      </c>
      <c r="D5" s="3">
        <v>2</v>
      </c>
      <c r="E5" s="3">
        <v>3</v>
      </c>
      <c r="F5" s="3">
        <v>4</v>
      </c>
      <c r="G5" s="3">
        <v>5</v>
      </c>
      <c r="I5" s="4" t="s">
        <v>9</v>
      </c>
      <c r="J5" s="5">
        <f>C11</f>
        <v>0.55000000000000004</v>
      </c>
    </row>
    <row r="6" spans="1:13" ht="27.75" customHeight="1">
      <c r="A6" s="87"/>
      <c r="B6" s="6" t="s">
        <v>10</v>
      </c>
      <c r="C6" s="7"/>
      <c r="D6" s="7"/>
      <c r="E6" s="7" t="s">
        <v>49</v>
      </c>
      <c r="F6" s="7"/>
      <c r="G6" s="8"/>
      <c r="I6" s="4" t="s">
        <v>11</v>
      </c>
      <c r="J6" s="5">
        <f>C17</f>
        <v>0.55000000000000004</v>
      </c>
    </row>
    <row r="7" spans="1:13" ht="30.75" customHeight="1">
      <c r="A7" s="87"/>
      <c r="B7" s="9" t="s">
        <v>12</v>
      </c>
      <c r="C7" s="10"/>
      <c r="D7" s="10" t="s">
        <v>49</v>
      </c>
      <c r="E7" s="10"/>
      <c r="F7" s="10"/>
      <c r="G7" s="11"/>
      <c r="I7" s="4" t="s">
        <v>13</v>
      </c>
      <c r="J7" s="5">
        <f>C24</f>
        <v>0.48</v>
      </c>
    </row>
    <row r="8" spans="1:13" ht="24.75" customHeight="1">
      <c r="A8" s="87"/>
      <c r="B8" s="9" t="s">
        <v>14</v>
      </c>
      <c r="C8" s="10"/>
      <c r="D8" s="10" t="s">
        <v>49</v>
      </c>
      <c r="E8" s="10"/>
      <c r="F8" s="10"/>
      <c r="G8" s="11"/>
      <c r="I8" s="4" t="s">
        <v>15</v>
      </c>
      <c r="J8" s="5">
        <f>C30</f>
        <v>0.6</v>
      </c>
    </row>
    <row r="9" spans="1:13" ht="24">
      <c r="A9" s="87"/>
      <c r="B9" s="12" t="s">
        <v>16</v>
      </c>
      <c r="C9" s="10"/>
      <c r="D9" s="10"/>
      <c r="E9" s="10"/>
      <c r="F9" s="10" t="s">
        <v>49</v>
      </c>
      <c r="G9" s="11"/>
      <c r="I9" s="13" t="s">
        <v>17</v>
      </c>
      <c r="J9" s="14">
        <f>C36</f>
        <v>0.53</v>
      </c>
    </row>
    <row r="10" spans="1:13" ht="24" customHeight="1">
      <c r="A10" s="87"/>
      <c r="B10" s="15" t="s">
        <v>18</v>
      </c>
      <c r="C10" s="67" t="s">
        <v>50</v>
      </c>
      <c r="D10" s="68"/>
      <c r="E10" s="68"/>
      <c r="F10" s="68"/>
      <c r="G10" s="69"/>
      <c r="J10" s="16"/>
    </row>
    <row r="11" spans="1:13">
      <c r="A11" s="79"/>
      <c r="B11" s="17" t="s">
        <v>19</v>
      </c>
      <c r="C11" s="70">
        <v>0.55000000000000004</v>
      </c>
      <c r="D11" s="71"/>
      <c r="E11" s="71"/>
      <c r="F11" s="71"/>
      <c r="G11" s="72"/>
      <c r="K11" s="94"/>
      <c r="L11" s="77"/>
      <c r="M11" s="77"/>
    </row>
    <row r="12" spans="1:13" ht="30.75" customHeight="1">
      <c r="A12" s="91" t="s">
        <v>21</v>
      </c>
      <c r="B12" s="18" t="s">
        <v>22</v>
      </c>
      <c r="C12" s="7"/>
      <c r="D12" s="7"/>
      <c r="E12" s="7" t="s">
        <v>49</v>
      </c>
      <c r="F12" s="7"/>
      <c r="G12" s="8"/>
      <c r="H12" s="19"/>
      <c r="K12" s="29"/>
      <c r="L12" s="29"/>
      <c r="M12" s="29"/>
    </row>
    <row r="13" spans="1:13" ht="25.5" customHeight="1">
      <c r="A13" s="92"/>
      <c r="B13" s="20" t="s">
        <v>26</v>
      </c>
      <c r="C13" s="10"/>
      <c r="D13" s="10"/>
      <c r="E13" s="10"/>
      <c r="F13" s="10" t="s">
        <v>49</v>
      </c>
      <c r="G13" s="11"/>
      <c r="H13" s="19"/>
      <c r="K13" s="30"/>
      <c r="L13" s="31"/>
      <c r="M13" s="31"/>
    </row>
    <row r="14" spans="1:13" ht="24">
      <c r="A14" s="92"/>
      <c r="B14" s="21" t="s">
        <v>28</v>
      </c>
      <c r="C14" s="22" t="s">
        <v>49</v>
      </c>
      <c r="D14" s="10"/>
      <c r="E14" s="10"/>
      <c r="F14" s="10"/>
      <c r="G14" s="11"/>
      <c r="H14" s="19"/>
      <c r="K14" s="30"/>
      <c r="L14" s="31"/>
      <c r="M14" s="31"/>
    </row>
    <row r="15" spans="1:13" ht="27" customHeight="1">
      <c r="A15" s="92"/>
      <c r="B15" s="23" t="s">
        <v>30</v>
      </c>
      <c r="C15" s="10"/>
      <c r="D15" s="10"/>
      <c r="E15" s="10" t="s">
        <v>49</v>
      </c>
      <c r="F15" s="10"/>
      <c r="G15" s="11"/>
      <c r="H15" s="19"/>
      <c r="K15" s="30"/>
      <c r="L15" s="31"/>
      <c r="M15" s="31"/>
    </row>
    <row r="16" spans="1:13" ht="29.25" customHeight="1">
      <c r="A16" s="92"/>
      <c r="B16" s="24" t="s">
        <v>18</v>
      </c>
      <c r="C16" s="67" t="s">
        <v>50</v>
      </c>
      <c r="D16" s="68"/>
      <c r="E16" s="68"/>
      <c r="F16" s="68"/>
      <c r="G16" s="69"/>
      <c r="H16" s="19"/>
      <c r="K16" s="30"/>
      <c r="L16" s="31"/>
      <c r="M16" s="31"/>
    </row>
    <row r="17" spans="1:13" ht="40.5" customHeight="1">
      <c r="A17" s="93"/>
      <c r="B17" s="25" t="s">
        <v>19</v>
      </c>
      <c r="C17" s="70">
        <v>0.55000000000000004</v>
      </c>
      <c r="D17" s="71"/>
      <c r="E17" s="71"/>
      <c r="F17" s="71"/>
      <c r="G17" s="72"/>
      <c r="H17" s="19"/>
      <c r="K17" s="30"/>
      <c r="L17" s="32"/>
      <c r="M17" s="32"/>
    </row>
    <row r="18" spans="1:13" ht="24">
      <c r="A18" s="88" t="s">
        <v>34</v>
      </c>
      <c r="B18" s="18" t="s">
        <v>35</v>
      </c>
      <c r="C18" s="7"/>
      <c r="D18" s="7" t="s">
        <v>49</v>
      </c>
      <c r="E18" s="7"/>
      <c r="F18" s="7"/>
      <c r="G18" s="8"/>
      <c r="H18" s="19"/>
    </row>
    <row r="19" spans="1:13">
      <c r="A19" s="89"/>
      <c r="B19" s="21" t="s">
        <v>36</v>
      </c>
      <c r="C19" s="10"/>
      <c r="D19" s="10"/>
      <c r="E19" s="10" t="s">
        <v>49</v>
      </c>
      <c r="F19" s="10"/>
      <c r="G19" s="11"/>
    </row>
    <row r="20" spans="1:13" ht="24">
      <c r="A20" s="89"/>
      <c r="B20" s="21" t="s">
        <v>37</v>
      </c>
      <c r="C20" s="10"/>
      <c r="D20" s="10"/>
      <c r="E20" s="10" t="s">
        <v>49</v>
      </c>
      <c r="F20" s="10"/>
      <c r="G20" s="11"/>
    </row>
    <row r="21" spans="1:13" ht="15.75" customHeight="1">
      <c r="A21" s="89"/>
      <c r="B21" s="21" t="s">
        <v>38</v>
      </c>
      <c r="C21" s="10"/>
      <c r="D21" s="10"/>
      <c r="E21" s="10" t="s">
        <v>49</v>
      </c>
      <c r="F21" s="10"/>
      <c r="G21" s="11"/>
    </row>
    <row r="22" spans="1:13" ht="15.75" customHeight="1">
      <c r="A22" s="89"/>
      <c r="B22" s="21" t="s">
        <v>39</v>
      </c>
      <c r="C22" s="10" t="s">
        <v>49</v>
      </c>
      <c r="D22" s="10"/>
      <c r="E22" s="10"/>
      <c r="F22" s="10"/>
      <c r="G22" s="11"/>
    </row>
    <row r="23" spans="1:13" ht="24.75" customHeight="1">
      <c r="A23" s="89"/>
      <c r="B23" s="24" t="s">
        <v>18</v>
      </c>
      <c r="C23" s="67" t="s">
        <v>51</v>
      </c>
      <c r="D23" s="68"/>
      <c r="E23" s="68"/>
      <c r="F23" s="68"/>
      <c r="G23" s="69"/>
    </row>
    <row r="24" spans="1:13" ht="15.75" customHeight="1">
      <c r="A24" s="90"/>
      <c r="B24" s="25" t="s">
        <v>19</v>
      </c>
      <c r="C24" s="70">
        <v>0.48</v>
      </c>
      <c r="D24" s="71"/>
      <c r="E24" s="71"/>
      <c r="F24" s="71"/>
      <c r="G24" s="72"/>
    </row>
    <row r="25" spans="1:13" ht="24" customHeight="1">
      <c r="A25" s="88" t="s">
        <v>40</v>
      </c>
      <c r="B25" s="18" t="s">
        <v>41</v>
      </c>
      <c r="C25" s="7"/>
      <c r="D25" s="7"/>
      <c r="E25" s="7"/>
      <c r="F25" s="7" t="s">
        <v>49</v>
      </c>
      <c r="G25" s="8"/>
    </row>
    <row r="26" spans="1:13" ht="15.75" customHeight="1">
      <c r="A26" s="89"/>
      <c r="B26" s="21" t="s">
        <v>42</v>
      </c>
      <c r="C26" s="10"/>
      <c r="D26" s="10"/>
      <c r="E26" s="10" t="s">
        <v>49</v>
      </c>
      <c r="F26" s="10"/>
      <c r="G26" s="11"/>
    </row>
    <row r="27" spans="1:13" ht="15.75" customHeight="1">
      <c r="A27" s="89"/>
      <c r="B27" s="21"/>
      <c r="C27" s="10"/>
      <c r="D27" s="10"/>
      <c r="E27" s="10"/>
      <c r="F27" s="10"/>
      <c r="G27" s="11"/>
    </row>
    <row r="28" spans="1:13" ht="15.75" customHeight="1">
      <c r="A28" s="89"/>
      <c r="B28" s="21" t="s">
        <v>43</v>
      </c>
      <c r="C28" s="10"/>
      <c r="D28" s="10" t="s">
        <v>49</v>
      </c>
      <c r="E28" s="10"/>
      <c r="F28" s="10"/>
      <c r="G28" s="11"/>
    </row>
    <row r="29" spans="1:13" ht="29.25" customHeight="1">
      <c r="A29" s="89"/>
      <c r="B29" s="24" t="s">
        <v>18</v>
      </c>
      <c r="C29" s="33"/>
      <c r="D29" s="34"/>
      <c r="E29" s="35" t="s">
        <v>52</v>
      </c>
      <c r="F29" s="34"/>
      <c r="G29" s="36"/>
    </row>
    <row r="30" spans="1:13" ht="15.75" customHeight="1">
      <c r="A30" s="90"/>
      <c r="B30" s="25" t="s">
        <v>19</v>
      </c>
      <c r="C30" s="70">
        <v>0.6</v>
      </c>
      <c r="D30" s="71"/>
      <c r="E30" s="71"/>
      <c r="F30" s="71"/>
      <c r="G30" s="72"/>
    </row>
    <row r="31" spans="1:13" ht="24.75" customHeight="1">
      <c r="A31" s="88" t="s">
        <v>44</v>
      </c>
      <c r="B31" s="18" t="s">
        <v>45</v>
      </c>
      <c r="C31" s="7"/>
      <c r="D31" s="7" t="s">
        <v>49</v>
      </c>
      <c r="E31" s="7"/>
      <c r="F31" s="7"/>
      <c r="G31" s="8"/>
    </row>
    <row r="32" spans="1:13" ht="15.75" customHeight="1">
      <c r="A32" s="89"/>
      <c r="B32" s="21" t="s">
        <v>46</v>
      </c>
      <c r="C32" s="10"/>
      <c r="D32" s="10" t="s">
        <v>49</v>
      </c>
      <c r="E32" s="10"/>
      <c r="F32" s="10"/>
      <c r="G32" s="11"/>
    </row>
    <row r="33" spans="1:7" ht="15.75" customHeight="1">
      <c r="A33" s="89"/>
      <c r="B33" s="21" t="s">
        <v>47</v>
      </c>
      <c r="C33" s="10"/>
      <c r="D33" s="10"/>
      <c r="E33" s="10"/>
      <c r="F33" s="10" t="s">
        <v>49</v>
      </c>
      <c r="G33" s="11"/>
    </row>
    <row r="34" spans="1:7" ht="25.5" customHeight="1">
      <c r="A34" s="89"/>
      <c r="B34" s="26"/>
      <c r="C34" s="10"/>
      <c r="D34" s="10"/>
      <c r="E34" s="10"/>
      <c r="F34" s="10"/>
      <c r="G34" s="11"/>
    </row>
    <row r="35" spans="1:7" ht="28.5" customHeight="1">
      <c r="A35" s="89"/>
      <c r="B35" s="24" t="s">
        <v>18</v>
      </c>
      <c r="C35" s="67" t="s">
        <v>53</v>
      </c>
      <c r="D35" s="68"/>
      <c r="E35" s="68"/>
      <c r="F35" s="68"/>
      <c r="G35" s="69"/>
    </row>
    <row r="36" spans="1:7" ht="15.75" customHeight="1">
      <c r="A36" s="90"/>
      <c r="B36" s="27" t="s">
        <v>19</v>
      </c>
      <c r="C36" s="70">
        <v>0.53</v>
      </c>
      <c r="D36" s="71"/>
      <c r="E36" s="71"/>
      <c r="F36" s="71"/>
      <c r="G36" s="72"/>
    </row>
    <row r="37" spans="1:7" ht="15.75" customHeight="1">
      <c r="A37" s="28"/>
      <c r="B37" s="12"/>
      <c r="C37" s="12"/>
      <c r="D37" s="12"/>
      <c r="E37" s="12"/>
      <c r="F37" s="12"/>
      <c r="G37" s="12"/>
    </row>
    <row r="38" spans="1:7" ht="15.75" customHeight="1"/>
    <row r="39" spans="1:7" ht="15.75" customHeight="1"/>
    <row r="40" spans="1:7" ht="15.75" customHeight="1"/>
    <row r="41" spans="1:7" ht="15.75" customHeight="1"/>
    <row r="42" spans="1:7" ht="15.75" customHeight="1"/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25:A30"/>
    <mergeCell ref="A31:A36"/>
    <mergeCell ref="C35:G35"/>
    <mergeCell ref="C36:G36"/>
    <mergeCell ref="A12:A17"/>
    <mergeCell ref="C16:G16"/>
    <mergeCell ref="C17:G17"/>
    <mergeCell ref="A18:A24"/>
    <mergeCell ref="C23:G23"/>
    <mergeCell ref="C24:G24"/>
    <mergeCell ref="C30:G30"/>
    <mergeCell ref="C10:G10"/>
    <mergeCell ref="C11:G11"/>
    <mergeCell ref="K11:M11"/>
    <mergeCell ref="A1:G1"/>
    <mergeCell ref="A3:A4"/>
    <mergeCell ref="B3:B4"/>
    <mergeCell ref="C3:G3"/>
    <mergeCell ref="I3:J3"/>
    <mergeCell ref="C4:G4"/>
    <mergeCell ref="A5:A11"/>
  </mergeCell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0"/>
  <sheetViews>
    <sheetView showGridLines="0" zoomScale="85" zoomScaleNormal="85" workbookViewId="0"/>
  </sheetViews>
  <sheetFormatPr baseColWidth="10" defaultColWidth="14.42578125" defaultRowHeight="15" customHeight="1"/>
  <cols>
    <col min="1" max="1" width="54" customWidth="1"/>
    <col min="2" max="2" width="21.28515625" customWidth="1"/>
    <col min="3" max="3" width="20.85546875" customWidth="1"/>
    <col min="4" max="26" width="11.42578125" customWidth="1"/>
  </cols>
  <sheetData>
    <row r="1" spans="1:4" ht="15.75">
      <c r="A1" s="37" t="s">
        <v>54</v>
      </c>
    </row>
    <row r="3" spans="1:4" ht="42.75">
      <c r="A3" s="38" t="s">
        <v>6</v>
      </c>
      <c r="B3" s="39" t="s">
        <v>55</v>
      </c>
      <c r="C3" s="40" t="s">
        <v>56</v>
      </c>
      <c r="D3" s="41"/>
    </row>
    <row r="4" spans="1:4">
      <c r="A4" s="42" t="s">
        <v>57</v>
      </c>
      <c r="B4" s="43">
        <f>'Aplicación del diagnóstico'!J5</f>
        <v>0.55000000000000004</v>
      </c>
      <c r="C4" s="44">
        <v>0</v>
      </c>
      <c r="D4" s="41"/>
    </row>
    <row r="5" spans="1:4">
      <c r="A5" s="42" t="s">
        <v>58</v>
      </c>
      <c r="B5" s="43">
        <f>'Aplicación del diagnóstico'!J6</f>
        <v>0.55000000000000004</v>
      </c>
      <c r="C5" s="44">
        <v>0</v>
      </c>
      <c r="D5" s="41"/>
    </row>
    <row r="6" spans="1:4">
      <c r="A6" s="42" t="s">
        <v>59</v>
      </c>
      <c r="B6" s="43">
        <f>'Aplicación del diagnóstico'!J7</f>
        <v>0.48</v>
      </c>
      <c r="C6" s="44">
        <v>0</v>
      </c>
      <c r="D6" s="41"/>
    </row>
    <row r="7" spans="1:4">
      <c r="A7" s="42" t="s">
        <v>60</v>
      </c>
      <c r="B7" s="43">
        <f>'Aplicación del diagnóstico'!J8</f>
        <v>0.6</v>
      </c>
      <c r="C7" s="44">
        <v>0</v>
      </c>
      <c r="D7" s="41"/>
    </row>
    <row r="8" spans="1:4">
      <c r="A8" s="45" t="s">
        <v>61</v>
      </c>
      <c r="B8" s="46">
        <f>'Aplicación del diagnóstico'!J9</f>
        <v>0.53</v>
      </c>
      <c r="C8" s="47">
        <v>0</v>
      </c>
      <c r="D8" s="41"/>
    </row>
    <row r="9" spans="1:4">
      <c r="A9" s="48" t="s">
        <v>62</v>
      </c>
      <c r="B9" s="49">
        <f t="shared" ref="B9:C9" si="0">AVERAGE(B4:B8)</f>
        <v>0.54200000000000004</v>
      </c>
      <c r="C9" s="50">
        <f t="shared" si="0"/>
        <v>0</v>
      </c>
      <c r="D9" s="41"/>
    </row>
    <row r="12" spans="1:4" ht="15.75">
      <c r="A12" s="37" t="s">
        <v>63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"Lista de Chequeo"</vt:lpstr>
      <vt:lpstr>Aplicación del diagnóstico</vt:lpstr>
      <vt:lpstr>Análisis comparativo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2021-12-20T04:30:45Z</dcterms:created>
  <dcterms:modified xsi:type="dcterms:W3CDTF">2022-03-17T06:40:34Z</dcterms:modified>
</cp:coreProperties>
</file>